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ana/Downloads/"/>
    </mc:Choice>
  </mc:AlternateContent>
  <xr:revisionPtr revIDLastSave="0" documentId="8_{FB5BEDF1-0D63-A045-AECD-611FBA52FEFD}" xr6:coauthVersionLast="47" xr6:coauthVersionMax="47" xr10:uidLastSave="{00000000-0000-0000-0000-000000000000}"/>
  <bookViews>
    <workbookView xWindow="0" yWindow="460" windowWidth="28800" windowHeight="15720" xr2:uid="{63D051DC-BB89-4F6D-80AE-ABF280EFE981}"/>
  </bookViews>
  <sheets>
    <sheet name="PI 2026 MSPS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5" i="10" l="1"/>
</calcChain>
</file>

<file path=xl/sharedStrings.xml><?xml version="1.0" encoding="utf-8"?>
<sst xmlns="http://schemas.openxmlformats.org/spreadsheetml/2006/main" count="84" uniqueCount="79">
  <si>
    <t>BPIN</t>
  </si>
  <si>
    <t>C-1905-0300-8-20201E2</t>
  </si>
  <si>
    <t>MEJORAMIENTO DE LA RECTORÍA Y REGULACIÓN  DE LAS TECNOLOGÍAS EN SALUD PARA ATENDER LAS NECESIDADES DE LA POBLACIÓN COLOMBIANA.   NACIONAL</t>
  </si>
  <si>
    <t>C-1905-0300-1-20201E1</t>
  </si>
  <si>
    <t>GENERACION DE EVALUACIONES DE TECNOLOGIA EN SALUD BASADA EN LA EVIDENCIA CIENTIFICA PARA LA TOMA DE DECISIONES A NIVEL  NACIONAL</t>
  </si>
  <si>
    <t>C-1905-0300-14-20201E1</t>
  </si>
  <si>
    <t>FORTALECIMIENTO DE LA PRODUCCIÓN NACIONAL DE PRODUCTOS FARMACÉUTICOS QUE GARANTICEN LA SOBERANÍA SANITARIA NACIONAL</t>
  </si>
  <si>
    <t>C-1906-0300-5-20201A3</t>
  </si>
  <si>
    <t>DESARROLLO E IMPLEMENTACIÓN MECANISMOS PARA EL FORTALECIMIENTO DE LA PLANIFICACIÓN, DISTRIBUCIÓN Y GESTIÓN DEL TALENTO HUMANO EN SALUD A NIVEL   NACIONAL</t>
  </si>
  <si>
    <t>C-1999-0300-17-20201C4</t>
  </si>
  <si>
    <t>CONSOLIDACIÓN DEL SISTEMA NACIONAL DE INFORMACIÓN Y BANCO DE DATOS DEL SECTOR SALUD Y PROTECCIÓN SOCIAL  NACIONAL</t>
  </si>
  <si>
    <t>C-1905-0300-9-20201B1</t>
  </si>
  <si>
    <t>OPTIMIZACIÓN DE LOS PROCESOS DE PLANEACIÓN INTEGRAL EN SALUD PUBLICA PARA MEJORAR LA EFECTIVIDAD EN LA ORIENTACIÓN DE LOS ACTORES DEL SISTEMA PARA LATOMA DE DECISIONES EN SALUD.  NACIONAL</t>
  </si>
  <si>
    <t>C-1906-0300-1-20201C1</t>
  </si>
  <si>
    <t>C-1906-0300-6-20201D1</t>
  </si>
  <si>
    <t xml:space="preserve"> FORTALECIMIENTO DEL SISTEMA DE PROTECCIÓN SOCIAL PARA LA GARANTÍA DEL DERECHO A LA SALUD A NIVEL NACIONAL </t>
  </si>
  <si>
    <t>C-1905-0300-10-20106A1</t>
  </si>
  <si>
    <t>INCORPORACIÓN DEL ENFOQUE DIFERENCIAL PARA EL GOCE EFECTIVO DEL DERECHO A LA SALUD Y LA PROMOCIÓN SOCIAL, QUE POTENCIEN LA SEGURIDAD HUMANA Y OPORTUNIDADES DE BIENESTAR PARA LAS POBLACIONES EN CONDICIÓN DE VULNERABILIDAD.  NACIONAL</t>
  </si>
  <si>
    <t>C-1905-0300-11-20201B2</t>
  </si>
  <si>
    <t>INCREMENTO DE LAS ACCIONES DE PROMOCIÓN DE LA SALUD Y PREVENCIÓN DE LA ENFERMEDAD EN LA POBLACIÓN DEL TERRITORIO   NACIONAL</t>
  </si>
  <si>
    <t>C-1999-0300-15-20201C2</t>
  </si>
  <si>
    <t>OPTIMIZACIÓN DE LAS CAPACIDADES DE GESTIÓN DEL MINISTERIO DE SALUD Y PROTECCIÓN SOCIAL  NACIONAL</t>
  </si>
  <si>
    <t>C-1906-0300-8-20201D1</t>
  </si>
  <si>
    <t>AMPLIACIÓN GRADUAL Y CONTINUA DE LA CAPACIDAD INSTALADA EN LA INFRAESTRUCTURA Y DOTACIÓN HOSPITALARIA PARA MEJORAR EL ACCESO A LOS SERVICIOS DE SALUD NACIONAL</t>
  </si>
  <si>
    <t>C-1906-0300-7-20201A4</t>
  </si>
  <si>
    <t>FORTALECIMIENTO DE LA RED DE PRESTADORES DE SERVICIOS DE SALUD CON ENFOQUE EN ATENCIÓN PRIMARIA EN SALUD   NACIONAL</t>
  </si>
  <si>
    <t>C-1999-0300-16-20201C3</t>
  </si>
  <si>
    <t>FORTALECIMIENTO DEL MODELO INTEGRADO DE PLANEACIÓN Y GESTIÓN DEL MINISTERIO DE SALUD Y PROTECCIÓN SOCIAL  NACIONAL</t>
  </si>
  <si>
    <t>C-1905-0300-12-20201A2</t>
  </si>
  <si>
    <t>MEJORAMIENTO  DEL DESEMPEÑO DE LA GESTIÓN TERRITORIAL EN EL SECTOR SALUD PARA RESPONDER ANTE SITUACIONES DE URGENCIA, EMERGENCIA Y DESASTRES  NACIONAL</t>
  </si>
  <si>
    <t>FORTALECIMIENTO A LA PRESTACIÓN DE LOS SERVICIOS DE SALUD EN EL COMPONENTE DE TRANSPORTE ASISTENCIAL EN EL TERRITORIO NACIONAL</t>
  </si>
  <si>
    <t>FORTALECIMIENTO DE LA GESTIÓN DE CALIDAD EN SALUD PARA EL SISTEMA DE SALUD DE COLOMBIA   NACIONAL</t>
  </si>
  <si>
    <t>C-1906-0300-9-20201D1</t>
  </si>
  <si>
    <t>FORTALECIMIENTO DE LA INFRAESTRUCTURA Y DOTACIÓN DEL HOSPITAL UNIVERSITARIO SAN JUAN DE DIOS Y MATERNO INFANTIL. CENTRO DE SALUD DE EXCELENCIA EN COLOMBIA  NACIONAL</t>
  </si>
  <si>
    <t xml:space="preserve"> </t>
  </si>
  <si>
    <t>Dependencia Responsable Gerencia del Proyecto</t>
  </si>
  <si>
    <t>Dirección de Medicamentos y Tecnologías en Salud</t>
  </si>
  <si>
    <t>Dirección de Epidemiología y Demografía</t>
  </si>
  <si>
    <t>Oficina de Promoción Social</t>
  </si>
  <si>
    <t>Dirección de Promoción y Prevención</t>
  </si>
  <si>
    <t>Oficina de Gestión Territorial Emergencias y Desastres</t>
  </si>
  <si>
    <t>Oficina de Calidad</t>
  </si>
  <si>
    <t>Dirección de Desarrollo del Talento Humano en Salud</t>
  </si>
  <si>
    <t>Dirección de Regulación de la Operación del Aseguramiento en Salud, Riesgos Laborales y Pensiones</t>
  </si>
  <si>
    <t>Dirección de Prestación de Servicios y Atención Primaria</t>
  </si>
  <si>
    <t>Grupo de Comunicaciones</t>
  </si>
  <si>
    <t>Grupo de Cooperación y Relaciones Internacionales</t>
  </si>
  <si>
    <t>Oficina de Tecnología de la Información y las Comunicaciones</t>
  </si>
  <si>
    <t>Grupo Administración de Servicios de Apoyo Logístico</t>
  </si>
  <si>
    <t>Grupo de Administración documental y archivo</t>
  </si>
  <si>
    <t>Grupo Gestor de Canales de Atención y Peticiones Ciudadanas</t>
  </si>
  <si>
    <t>Subdirección de Gestión de Operaciones</t>
  </si>
  <si>
    <t>Subdirección de Gestión del Talento Humano</t>
  </si>
  <si>
    <t>Total 202300000000447</t>
  </si>
  <si>
    <t>Total 202300000000448</t>
  </si>
  <si>
    <t>Total 2022011000097</t>
  </si>
  <si>
    <t>Total 202300000000449</t>
  </si>
  <si>
    <t>Total 202500000025369</t>
  </si>
  <si>
    <t>Total 202500000025358</t>
  </si>
  <si>
    <t>Total 202300000000436</t>
  </si>
  <si>
    <t>Total 202300000000437</t>
  </si>
  <si>
    <t>Total 202300000000348</t>
  </si>
  <si>
    <t>Total 202300000000413</t>
  </si>
  <si>
    <t>Total 202300000000446</t>
  </si>
  <si>
    <t>Total 202300000000450</t>
  </si>
  <si>
    <t>Total 202400000000162</t>
  </si>
  <si>
    <t>Total 202500000025311</t>
  </si>
  <si>
    <t>Total 202300000000312</t>
  </si>
  <si>
    <t>Total 202300000000306</t>
  </si>
  <si>
    <t>Total 202300000000349</t>
  </si>
  <si>
    <t>Asignación Presupuestal
2026 ($)</t>
  </si>
  <si>
    <t>Oficina Asesora de Planeación y Estudios Sectoriales</t>
  </si>
  <si>
    <t>Dirección de Financiamiento Sectorial</t>
  </si>
  <si>
    <t>Dirección de Regulación de Beneficios, Costos y Tarifas del Aseguramiento en Salud</t>
  </si>
  <si>
    <t xml:space="preserve">Rubro </t>
  </si>
  <si>
    <t>Nombre Proyecto de inversión</t>
  </si>
  <si>
    <t xml:space="preserve">Total General </t>
  </si>
  <si>
    <t>C-1905-0300-13-20201A2</t>
  </si>
  <si>
    <r>
      <rPr>
        <b/>
        <sz val="22"/>
        <color rgb="FF32BEA8"/>
        <rFont val="Arial"/>
        <family val="2"/>
      </rPr>
      <t xml:space="preserve">Ministerio de Salud y Protección Social
</t>
    </r>
    <r>
      <rPr>
        <sz val="22"/>
        <color rgb="FF32BEA8"/>
        <rFont val="Arial"/>
        <family val="2"/>
      </rPr>
      <t>Proyectos de Inversión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</si>
</sst>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2"/>
      <color rgb="FF32BEA8"/>
      <name val="Arial"/>
      <family val="2"/>
    </font>
    <font>
      <b/>
      <sz val="22"/>
      <color rgb="FF32BEA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2B4A8"/>
        <bgColor indexed="64"/>
      </patternFill>
    </fill>
    <fill>
      <patternFill patternType="solid">
        <fgColor rgb="FFBAECE7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/>
    <xf numFmtId="1" fontId="5" fillId="0" borderId="11" xfId="0" applyNumberFormat="1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164" fontId="6" fillId="0" borderId="11" xfId="0" applyNumberFormat="1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0" xfId="0" applyFont="1"/>
    <xf numFmtId="0" fontId="6" fillId="0" borderId="13" xfId="0" applyFont="1" applyBorder="1" applyAlignment="1">
      <alignment horizontal="left" vertical="center"/>
    </xf>
    <xf numFmtId="164" fontId="6" fillId="0" borderId="3" xfId="0" applyNumberFormat="1" applyFont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164" fontId="6" fillId="0" borderId="22" xfId="0" applyNumberFormat="1" applyFont="1" applyBorder="1" applyAlignment="1">
      <alignment vertical="center"/>
    </xf>
    <xf numFmtId="0" fontId="6" fillId="0" borderId="23" xfId="0" applyFont="1" applyBorder="1" applyAlignment="1">
      <alignment horizontal="left" vertical="center" wrapText="1"/>
    </xf>
    <xf numFmtId="166" fontId="6" fillId="0" borderId="3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22" xfId="1" applyNumberFormat="1" applyFont="1" applyFill="1" applyBorder="1" applyAlignment="1">
      <alignment vertical="center"/>
    </xf>
    <xf numFmtId="0" fontId="6" fillId="0" borderId="17" xfId="0" applyFont="1" applyBorder="1" applyAlignment="1">
      <alignment vertical="center"/>
    </xf>
    <xf numFmtId="1" fontId="6" fillId="0" borderId="11" xfId="0" applyNumberFormat="1" applyFont="1" applyBorder="1" applyAlignment="1">
      <alignment vertical="center"/>
    </xf>
    <xf numFmtId="1" fontId="6" fillId="0" borderId="11" xfId="0" applyNumberFormat="1" applyFont="1" applyBorder="1" applyAlignment="1">
      <alignment horizontal="right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1" fontId="1" fillId="3" borderId="18" xfId="0" applyNumberFormat="1" applyFont="1" applyFill="1" applyBorder="1" applyAlignment="1">
      <alignment horizontal="center" vertical="center"/>
    </xf>
    <xf numFmtId="164" fontId="1" fillId="3" borderId="7" xfId="0" applyNumberFormat="1" applyFont="1" applyFill="1" applyBorder="1" applyAlignment="1">
      <alignment vertical="center"/>
    </xf>
    <xf numFmtId="0" fontId="3" fillId="3" borderId="19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right" vertical="center"/>
    </xf>
    <xf numFmtId="1" fontId="6" fillId="0" borderId="22" xfId="0" applyNumberFormat="1" applyFont="1" applyBorder="1" applyAlignment="1">
      <alignment horizontal="right" vertical="center"/>
    </xf>
    <xf numFmtId="1" fontId="6" fillId="0" borderId="3" xfId="0" applyNumberFormat="1" applyFont="1" applyBorder="1" applyAlignment="1">
      <alignment horizontal="left" vertical="center" wrapText="1"/>
    </xf>
    <xf numFmtId="1" fontId="6" fillId="0" borderId="22" xfId="0" applyNumberFormat="1" applyFont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1" fontId="6" fillId="0" borderId="15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right" vertical="center"/>
    </xf>
    <xf numFmtId="1" fontId="6" fillId="0" borderId="21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BAECE7"/>
      <color rgb="FF32BEA8"/>
      <color rgb="FF32B496"/>
      <color rgb="FF32B4A8"/>
      <color rgb="FF32B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</xdr:rowOff>
    </xdr:from>
    <xdr:to>
      <xdr:col>0</xdr:col>
      <xdr:colOff>1504950</xdr:colOff>
      <xdr:row>1</xdr:row>
      <xdr:rowOff>91998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96F6544-E915-4764-A630-0640AD8D73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"/>
          <a:ext cx="1076325" cy="1206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C0472-684D-4B5E-8805-DFF81FCBD461}">
  <dimension ref="A1:E45"/>
  <sheetViews>
    <sheetView tabSelected="1" zoomScaleNormal="100" workbookViewId="0">
      <selection activeCell="D17" sqref="D17"/>
    </sheetView>
  </sheetViews>
  <sheetFormatPr baseColWidth="10" defaultColWidth="11.5" defaultRowHeight="63.75" customHeight="1" x14ac:dyDescent="0.2"/>
  <cols>
    <col min="1" max="1" width="24.5" customWidth="1"/>
    <col min="2" max="2" width="21" bestFit="1" customWidth="1"/>
    <col min="3" max="3" width="93.83203125" customWidth="1"/>
    <col min="4" max="4" width="22.6640625" customWidth="1"/>
    <col min="5" max="5" width="57.5" customWidth="1"/>
  </cols>
  <sheetData>
    <row r="1" spans="1:5" s="1" customFormat="1" ht="87.75" customHeight="1" thickBot="1" x14ac:dyDescent="0.25">
      <c r="A1" s="41" t="s">
        <v>78</v>
      </c>
      <c r="B1" s="42"/>
      <c r="C1" s="42"/>
      <c r="D1" s="42"/>
      <c r="E1" s="43"/>
    </row>
    <row r="2" spans="1:5" s="2" customFormat="1" ht="36" customHeight="1" thickBot="1" x14ac:dyDescent="0.25">
      <c r="A2" s="21" t="s">
        <v>74</v>
      </c>
      <c r="B2" s="22" t="s">
        <v>0</v>
      </c>
      <c r="C2" s="22" t="s">
        <v>75</v>
      </c>
      <c r="D2" s="23" t="s">
        <v>70</v>
      </c>
      <c r="E2" s="24" t="s">
        <v>35</v>
      </c>
    </row>
    <row r="3" spans="1:5" s="7" customFormat="1" ht="40.5" customHeight="1" thickBot="1" x14ac:dyDescent="0.2">
      <c r="A3" s="18" t="s">
        <v>16</v>
      </c>
      <c r="B3" s="19">
        <v>202300000000447</v>
      </c>
      <c r="C3" s="4" t="s">
        <v>17</v>
      </c>
      <c r="D3" s="5">
        <v>190624000000</v>
      </c>
      <c r="E3" s="6" t="s">
        <v>38</v>
      </c>
    </row>
    <row r="4" spans="1:5" s="2" customFormat="1" ht="24.75" customHeight="1" thickBot="1" x14ac:dyDescent="0.25">
      <c r="A4" s="25"/>
      <c r="B4" s="26" t="s">
        <v>53</v>
      </c>
      <c r="C4" s="29"/>
      <c r="D4" s="27">
        <v>190624000000</v>
      </c>
      <c r="E4" s="28"/>
    </row>
    <row r="5" spans="1:5" s="7" customFormat="1" ht="32.25" customHeight="1" thickBot="1" x14ac:dyDescent="0.2">
      <c r="A5" s="18" t="s">
        <v>18</v>
      </c>
      <c r="B5" s="19">
        <v>202300000000448</v>
      </c>
      <c r="C5" s="4" t="s">
        <v>19</v>
      </c>
      <c r="D5" s="5">
        <v>190200000000</v>
      </c>
      <c r="E5" s="6" t="s">
        <v>39</v>
      </c>
    </row>
    <row r="6" spans="1:5" s="2" customFormat="1" ht="24.75" customHeight="1" thickBot="1" x14ac:dyDescent="0.25">
      <c r="A6" s="25"/>
      <c r="B6" s="26" t="s">
        <v>54</v>
      </c>
      <c r="C6" s="29"/>
      <c r="D6" s="27">
        <v>190200000000</v>
      </c>
      <c r="E6" s="28"/>
    </row>
    <row r="7" spans="1:5" s="7" customFormat="1" ht="27.75" customHeight="1" thickBot="1" x14ac:dyDescent="0.2">
      <c r="A7" s="18" t="s">
        <v>3</v>
      </c>
      <c r="B7" s="19">
        <v>2022011000097</v>
      </c>
      <c r="C7" s="4" t="s">
        <v>4</v>
      </c>
      <c r="D7" s="5">
        <v>840000000</v>
      </c>
      <c r="E7" s="8" t="s">
        <v>36</v>
      </c>
    </row>
    <row r="8" spans="1:5" s="2" customFormat="1" ht="24.75" customHeight="1" thickBot="1" x14ac:dyDescent="0.25">
      <c r="A8" s="25"/>
      <c r="B8" s="26" t="s">
        <v>55</v>
      </c>
      <c r="C8" s="29"/>
      <c r="D8" s="27">
        <v>840000000</v>
      </c>
      <c r="E8" s="28"/>
    </row>
    <row r="9" spans="1:5" s="7" customFormat="1" ht="30" customHeight="1" thickBot="1" x14ac:dyDescent="0.2">
      <c r="A9" s="18" t="s">
        <v>28</v>
      </c>
      <c r="B9" s="19">
        <v>202300000000449</v>
      </c>
      <c r="C9" s="4" t="s">
        <v>29</v>
      </c>
      <c r="D9" s="5">
        <v>2000000000</v>
      </c>
      <c r="E9" s="6" t="s">
        <v>40</v>
      </c>
    </row>
    <row r="10" spans="1:5" s="2" customFormat="1" ht="24.75" customHeight="1" thickBot="1" x14ac:dyDescent="0.25">
      <c r="A10" s="25"/>
      <c r="B10" s="26" t="s">
        <v>56</v>
      </c>
      <c r="C10" s="29"/>
      <c r="D10" s="27">
        <v>2000000000</v>
      </c>
      <c r="E10" s="28"/>
    </row>
    <row r="11" spans="1:5" s="7" customFormat="1" ht="29.25" customHeight="1" thickBot="1" x14ac:dyDescent="0.2">
      <c r="A11" s="18" t="s">
        <v>77</v>
      </c>
      <c r="B11" s="19">
        <v>202500000025369</v>
      </c>
      <c r="C11" s="4" t="s">
        <v>30</v>
      </c>
      <c r="D11" s="5">
        <v>20000000000</v>
      </c>
      <c r="E11" s="6" t="s">
        <v>40</v>
      </c>
    </row>
    <row r="12" spans="1:5" s="2" customFormat="1" ht="24.75" customHeight="1" thickBot="1" x14ac:dyDescent="0.25">
      <c r="A12" s="25"/>
      <c r="B12" s="26" t="s">
        <v>57</v>
      </c>
      <c r="C12" s="29"/>
      <c r="D12" s="27">
        <v>20000000000</v>
      </c>
      <c r="E12" s="28"/>
    </row>
    <row r="13" spans="1:5" s="7" customFormat="1" ht="33" customHeight="1" thickBot="1" x14ac:dyDescent="0.2">
      <c r="A13" s="18" t="s">
        <v>5</v>
      </c>
      <c r="B13" s="19">
        <v>202500000025358</v>
      </c>
      <c r="C13" s="4" t="s">
        <v>6</v>
      </c>
      <c r="D13" s="5">
        <v>109873232685</v>
      </c>
      <c r="E13" s="6" t="s">
        <v>36</v>
      </c>
    </row>
    <row r="14" spans="1:5" s="2" customFormat="1" ht="24.75" customHeight="1" thickBot="1" x14ac:dyDescent="0.25">
      <c r="A14" s="25"/>
      <c r="B14" s="26" t="s">
        <v>58</v>
      </c>
      <c r="C14" s="29"/>
      <c r="D14" s="27">
        <v>109873232685</v>
      </c>
      <c r="E14" s="28"/>
    </row>
    <row r="15" spans="1:5" s="7" customFormat="1" ht="29.25" customHeight="1" thickBot="1" x14ac:dyDescent="0.2">
      <c r="A15" s="18" t="s">
        <v>1</v>
      </c>
      <c r="B15" s="19">
        <v>202300000000436</v>
      </c>
      <c r="C15" s="4" t="s">
        <v>2</v>
      </c>
      <c r="D15" s="5">
        <v>1840000000</v>
      </c>
      <c r="E15" s="6" t="s">
        <v>36</v>
      </c>
    </row>
    <row r="16" spans="1:5" s="2" customFormat="1" ht="24.75" customHeight="1" thickBot="1" x14ac:dyDescent="0.25">
      <c r="A16" s="25"/>
      <c r="B16" s="26" t="s">
        <v>59</v>
      </c>
      <c r="C16" s="29"/>
      <c r="D16" s="27">
        <v>1840000000</v>
      </c>
      <c r="E16" s="28"/>
    </row>
    <row r="17" spans="1:5" s="7" customFormat="1" ht="36" customHeight="1" thickBot="1" x14ac:dyDescent="0.2">
      <c r="A17" s="18" t="s">
        <v>11</v>
      </c>
      <c r="B17" s="19">
        <v>202300000000437</v>
      </c>
      <c r="C17" s="4" t="s">
        <v>12</v>
      </c>
      <c r="D17" s="5">
        <v>89650000000</v>
      </c>
      <c r="E17" s="6" t="s">
        <v>37</v>
      </c>
    </row>
    <row r="18" spans="1:5" s="2" customFormat="1" ht="24.75" customHeight="1" thickBot="1" x14ac:dyDescent="0.25">
      <c r="A18" s="25"/>
      <c r="B18" s="26" t="s">
        <v>60</v>
      </c>
      <c r="C18" s="29"/>
      <c r="D18" s="27">
        <v>89650000000</v>
      </c>
      <c r="E18" s="28"/>
    </row>
    <row r="19" spans="1:5" s="7" customFormat="1" ht="29.25" customHeight="1" thickBot="1" x14ac:dyDescent="0.2">
      <c r="A19" s="18" t="s">
        <v>13</v>
      </c>
      <c r="B19" s="19">
        <v>202300000000348</v>
      </c>
      <c r="C19" s="4" t="s">
        <v>31</v>
      </c>
      <c r="D19" s="5">
        <v>920000000</v>
      </c>
      <c r="E19" s="6" t="s">
        <v>41</v>
      </c>
    </row>
    <row r="20" spans="1:5" s="2" customFormat="1" ht="24.75" customHeight="1" thickBot="1" x14ac:dyDescent="0.25">
      <c r="A20" s="25"/>
      <c r="B20" s="26" t="s">
        <v>61</v>
      </c>
      <c r="C20" s="29"/>
      <c r="D20" s="27">
        <v>920000000</v>
      </c>
      <c r="E20" s="28"/>
    </row>
    <row r="21" spans="1:5" s="7" customFormat="1" ht="35.25" customHeight="1" thickBot="1" x14ac:dyDescent="0.2">
      <c r="A21" s="18" t="s">
        <v>7</v>
      </c>
      <c r="B21" s="19">
        <v>202300000000413</v>
      </c>
      <c r="C21" s="4" t="s">
        <v>8</v>
      </c>
      <c r="D21" s="5">
        <v>920000000</v>
      </c>
      <c r="E21" s="6" t="s">
        <v>42</v>
      </c>
    </row>
    <row r="22" spans="1:5" s="2" customFormat="1" ht="24.75" customHeight="1" thickBot="1" x14ac:dyDescent="0.25">
      <c r="A22" s="25"/>
      <c r="B22" s="26" t="s">
        <v>62</v>
      </c>
      <c r="C22" s="29"/>
      <c r="D22" s="27">
        <v>920000000</v>
      </c>
      <c r="E22" s="28"/>
    </row>
    <row r="23" spans="1:5" s="7" customFormat="1" ht="21.75" customHeight="1" x14ac:dyDescent="0.15">
      <c r="A23" s="44" t="s">
        <v>14</v>
      </c>
      <c r="B23" s="47">
        <v>202300000000446</v>
      </c>
      <c r="C23" s="50" t="s">
        <v>15</v>
      </c>
      <c r="D23" s="9">
        <v>1600000000</v>
      </c>
      <c r="E23" s="10" t="s">
        <v>72</v>
      </c>
    </row>
    <row r="24" spans="1:5" s="7" customFormat="1" ht="26.25" customHeight="1" x14ac:dyDescent="0.15">
      <c r="A24" s="45"/>
      <c r="B24" s="48"/>
      <c r="C24" s="51"/>
      <c r="D24" s="11">
        <v>2400000000</v>
      </c>
      <c r="E24" s="12" t="s">
        <v>73</v>
      </c>
    </row>
    <row r="25" spans="1:5" s="7" customFormat="1" ht="26.25" customHeight="1" thickBot="1" x14ac:dyDescent="0.2">
      <c r="A25" s="46"/>
      <c r="B25" s="49"/>
      <c r="C25" s="52"/>
      <c r="D25" s="13">
        <v>1000000000</v>
      </c>
      <c r="E25" s="14" t="s">
        <v>43</v>
      </c>
    </row>
    <row r="26" spans="1:5" s="2" customFormat="1" ht="24.75" customHeight="1" thickBot="1" x14ac:dyDescent="0.25">
      <c r="A26" s="25"/>
      <c r="B26" s="26" t="s">
        <v>63</v>
      </c>
      <c r="C26" s="29"/>
      <c r="D26" s="27">
        <v>5000000000</v>
      </c>
      <c r="E26" s="28" t="s">
        <v>34</v>
      </c>
    </row>
    <row r="27" spans="1:5" s="7" customFormat="1" ht="29.25" customHeight="1" thickBot="1" x14ac:dyDescent="0.2">
      <c r="A27" s="18" t="s">
        <v>24</v>
      </c>
      <c r="B27" s="3">
        <v>202300000000450</v>
      </c>
      <c r="C27" s="4" t="s">
        <v>25</v>
      </c>
      <c r="D27" s="5">
        <v>1500000000</v>
      </c>
      <c r="E27" s="6" t="s">
        <v>44</v>
      </c>
    </row>
    <row r="28" spans="1:5" s="2" customFormat="1" ht="24.75" customHeight="1" thickBot="1" x14ac:dyDescent="0.25">
      <c r="A28" s="25"/>
      <c r="B28" s="26" t="s">
        <v>64</v>
      </c>
      <c r="C28" s="29"/>
      <c r="D28" s="27">
        <v>1500000000</v>
      </c>
      <c r="E28" s="28"/>
    </row>
    <row r="29" spans="1:5" s="7" customFormat="1" ht="35.25" customHeight="1" thickBot="1" x14ac:dyDescent="0.2">
      <c r="A29" s="18" t="s">
        <v>22</v>
      </c>
      <c r="B29" s="3">
        <v>202400000000162</v>
      </c>
      <c r="C29" s="4" t="s">
        <v>23</v>
      </c>
      <c r="D29" s="5">
        <v>1180443004351</v>
      </c>
      <c r="E29" s="6" t="s">
        <v>44</v>
      </c>
    </row>
    <row r="30" spans="1:5" s="2" customFormat="1" ht="24.75" customHeight="1" thickBot="1" x14ac:dyDescent="0.25">
      <c r="A30" s="25"/>
      <c r="B30" s="26" t="s">
        <v>65</v>
      </c>
      <c r="C30" s="29"/>
      <c r="D30" s="27">
        <v>1180443004351</v>
      </c>
      <c r="E30" s="28"/>
    </row>
    <row r="31" spans="1:5" s="7" customFormat="1" ht="31.5" customHeight="1" thickBot="1" x14ac:dyDescent="0.2">
      <c r="A31" s="18" t="s">
        <v>32</v>
      </c>
      <c r="B31" s="3">
        <v>202500000025311</v>
      </c>
      <c r="C31" s="4" t="s">
        <v>33</v>
      </c>
      <c r="D31" s="5">
        <v>258541762964</v>
      </c>
      <c r="E31" s="6" t="s">
        <v>44</v>
      </c>
    </row>
    <row r="32" spans="1:5" s="2" customFormat="1" ht="24.75" customHeight="1" thickBot="1" x14ac:dyDescent="0.25">
      <c r="A32" s="25"/>
      <c r="B32" s="26" t="s">
        <v>66</v>
      </c>
      <c r="C32" s="29"/>
      <c r="D32" s="27">
        <v>258541762964</v>
      </c>
      <c r="E32" s="28"/>
    </row>
    <row r="33" spans="1:5" s="7" customFormat="1" ht="20.25" customHeight="1" x14ac:dyDescent="0.15">
      <c r="A33" s="53" t="s">
        <v>20</v>
      </c>
      <c r="B33" s="47">
        <v>202300000000312</v>
      </c>
      <c r="C33" s="50" t="s">
        <v>21</v>
      </c>
      <c r="D33" s="15">
        <v>130000000</v>
      </c>
      <c r="E33" s="10" t="s">
        <v>48</v>
      </c>
    </row>
    <row r="34" spans="1:5" s="7" customFormat="1" ht="20.25" customHeight="1" x14ac:dyDescent="0.15">
      <c r="A34" s="54"/>
      <c r="B34" s="48"/>
      <c r="C34" s="51"/>
      <c r="D34" s="16">
        <v>2000000000</v>
      </c>
      <c r="E34" s="12" t="s">
        <v>49</v>
      </c>
    </row>
    <row r="35" spans="1:5" s="7" customFormat="1" ht="20.25" customHeight="1" x14ac:dyDescent="0.15">
      <c r="A35" s="54"/>
      <c r="B35" s="48"/>
      <c r="C35" s="51"/>
      <c r="D35" s="16">
        <v>877310250</v>
      </c>
      <c r="E35" s="12" t="s">
        <v>45</v>
      </c>
    </row>
    <row r="36" spans="1:5" s="7" customFormat="1" ht="20.25" customHeight="1" x14ac:dyDescent="0.15">
      <c r="A36" s="54"/>
      <c r="B36" s="48"/>
      <c r="C36" s="51"/>
      <c r="D36" s="16">
        <v>72354680</v>
      </c>
      <c r="E36" s="12" t="s">
        <v>50</v>
      </c>
    </row>
    <row r="37" spans="1:5" s="7" customFormat="1" ht="20.25" customHeight="1" x14ac:dyDescent="0.15">
      <c r="A37" s="54"/>
      <c r="B37" s="48"/>
      <c r="C37" s="51"/>
      <c r="D37" s="16">
        <v>1180435070</v>
      </c>
      <c r="E37" s="12" t="s">
        <v>51</v>
      </c>
    </row>
    <row r="38" spans="1:5" s="7" customFormat="1" ht="20.25" customHeight="1" thickBot="1" x14ac:dyDescent="0.2">
      <c r="A38" s="55"/>
      <c r="B38" s="49"/>
      <c r="C38" s="52"/>
      <c r="D38" s="17">
        <v>739900000</v>
      </c>
      <c r="E38" s="14" t="s">
        <v>52</v>
      </c>
    </row>
    <row r="39" spans="1:5" s="2" customFormat="1" ht="24.75" customHeight="1" thickBot="1" x14ac:dyDescent="0.25">
      <c r="A39" s="25"/>
      <c r="B39" s="26" t="s">
        <v>67</v>
      </c>
      <c r="C39" s="29"/>
      <c r="D39" s="27">
        <v>5000000000</v>
      </c>
      <c r="E39" s="28"/>
    </row>
    <row r="40" spans="1:5" s="7" customFormat="1" ht="22.5" customHeight="1" x14ac:dyDescent="0.15">
      <c r="A40" s="32" t="s">
        <v>26</v>
      </c>
      <c r="B40" s="34">
        <v>202300000000306</v>
      </c>
      <c r="C40" s="36" t="s">
        <v>27</v>
      </c>
      <c r="D40" s="15">
        <v>305124498</v>
      </c>
      <c r="E40" s="10" t="s">
        <v>46</v>
      </c>
    </row>
    <row r="41" spans="1:5" s="7" customFormat="1" ht="22.5" customHeight="1" thickBot="1" x14ac:dyDescent="0.2">
      <c r="A41" s="33"/>
      <c r="B41" s="35"/>
      <c r="C41" s="37"/>
      <c r="D41" s="17">
        <v>2307340749</v>
      </c>
      <c r="E41" s="14" t="s">
        <v>71</v>
      </c>
    </row>
    <row r="42" spans="1:5" s="2" customFormat="1" ht="24.75" customHeight="1" thickBot="1" x14ac:dyDescent="0.25">
      <c r="A42" s="25"/>
      <c r="B42" s="26" t="s">
        <v>68</v>
      </c>
      <c r="C42" s="29"/>
      <c r="D42" s="27">
        <v>2612465247</v>
      </c>
      <c r="E42" s="28"/>
    </row>
    <row r="43" spans="1:5" s="7" customFormat="1" ht="36.75" customHeight="1" thickBot="1" x14ac:dyDescent="0.2">
      <c r="A43" s="18" t="s">
        <v>9</v>
      </c>
      <c r="B43" s="20">
        <v>202300000000349</v>
      </c>
      <c r="C43" s="4" t="s">
        <v>10</v>
      </c>
      <c r="D43" s="5">
        <v>126318000000</v>
      </c>
      <c r="E43" s="6" t="s">
        <v>47</v>
      </c>
    </row>
    <row r="44" spans="1:5" s="2" customFormat="1" ht="24.75" customHeight="1" thickBot="1" x14ac:dyDescent="0.25">
      <c r="A44" s="25"/>
      <c r="B44" s="26" t="s">
        <v>69</v>
      </c>
      <c r="C44" s="29"/>
      <c r="D44" s="27">
        <v>126318000000</v>
      </c>
      <c r="E44" s="28"/>
    </row>
    <row r="45" spans="1:5" s="2" customFormat="1" ht="24.75" customHeight="1" thickBot="1" x14ac:dyDescent="0.25">
      <c r="A45" s="38" t="s">
        <v>76</v>
      </c>
      <c r="B45" s="39"/>
      <c r="C45" s="40"/>
      <c r="D45" s="31">
        <f>D4+D6+D8+D10+D12+D14+D16+D18+D20+D22+D26+D28+D30+D32+D39+D42+D44</f>
        <v>2186282465247</v>
      </c>
      <c r="E45" s="30"/>
    </row>
  </sheetData>
  <mergeCells count="11">
    <mergeCell ref="A40:A41"/>
    <mergeCell ref="B40:B41"/>
    <mergeCell ref="C40:C41"/>
    <mergeCell ref="A45:C45"/>
    <mergeCell ref="A1:E1"/>
    <mergeCell ref="A23:A25"/>
    <mergeCell ref="B23:B25"/>
    <mergeCell ref="C23:C25"/>
    <mergeCell ref="A33:A38"/>
    <mergeCell ref="B33:B38"/>
    <mergeCell ref="C33:C3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PI 2026 MSPS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Javier Rincon Urquijo</dc:creator>
  <cp:lastModifiedBy>Microsoft Office User</cp:lastModifiedBy>
  <dcterms:created xsi:type="dcterms:W3CDTF">2026-01-01T00:19:36Z</dcterms:created>
  <dcterms:modified xsi:type="dcterms:W3CDTF">2026-01-20T00:52:15Z</dcterms:modified>
</cp:coreProperties>
</file>